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35" windowWidth="19980" windowHeight="8070"/>
  </bookViews>
  <sheets>
    <sheet name="Sheet1" sheetId="1" r:id="rId1"/>
  </sheets>
  <definedNames>
    <definedName name="_xlnm._FilterDatabase" localSheetId="0" hidden="1">Sheet1!$B$3:$Q$35</definedName>
  </definedNames>
  <calcPr calcId="144525"/>
</workbook>
</file>

<file path=xl/calcChain.xml><?xml version="1.0" encoding="utf-8"?>
<calcChain xmlns="http://schemas.openxmlformats.org/spreadsheetml/2006/main">
  <c r="D14" i="1" l="1"/>
  <c r="D15" i="1" s="1"/>
  <c r="D10" i="1"/>
  <c r="D11" i="1" s="1"/>
  <c r="D22" i="1"/>
  <c r="D23" i="1" s="1"/>
  <c r="D18" i="1"/>
  <c r="D19" i="1" s="1"/>
  <c r="D27" i="1"/>
  <c r="D34" i="1"/>
  <c r="D35" i="1" s="1"/>
  <c r="D30" i="1"/>
  <c r="D31" i="1" s="1"/>
  <c r="D26" i="1"/>
  <c r="D6" i="1"/>
  <c r="D7" i="1" s="1"/>
  <c r="Q1" i="1"/>
  <c r="Q27" i="1" s="1"/>
  <c r="F11" i="1" l="1"/>
  <c r="J11" i="1"/>
  <c r="L11" i="1"/>
  <c r="N11" i="1"/>
  <c r="P11" i="1"/>
  <c r="F15" i="1"/>
  <c r="H15" i="1"/>
  <c r="J15" i="1"/>
  <c r="L15" i="1"/>
  <c r="N15" i="1"/>
  <c r="P15" i="1"/>
  <c r="H11" i="1"/>
  <c r="G11" i="1"/>
  <c r="I11" i="1"/>
  <c r="K11" i="1"/>
  <c r="M11" i="1"/>
  <c r="O11" i="1"/>
  <c r="Q11" i="1"/>
  <c r="G15" i="1"/>
  <c r="I15" i="1"/>
  <c r="K15" i="1"/>
  <c r="M15" i="1"/>
  <c r="O15" i="1"/>
  <c r="Q15" i="1"/>
  <c r="F19" i="1"/>
  <c r="J19" i="1"/>
  <c r="N19" i="1"/>
  <c r="P19" i="1"/>
  <c r="F23" i="1"/>
  <c r="H23" i="1"/>
  <c r="J23" i="1"/>
  <c r="L23" i="1"/>
  <c r="N23" i="1"/>
  <c r="P23" i="1"/>
  <c r="H19" i="1"/>
  <c r="L19" i="1"/>
  <c r="G19" i="1"/>
  <c r="I19" i="1"/>
  <c r="K19" i="1"/>
  <c r="M19" i="1"/>
  <c r="O19" i="1"/>
  <c r="Q19" i="1"/>
  <c r="G23" i="1"/>
  <c r="I23" i="1"/>
  <c r="K23" i="1"/>
  <c r="M23" i="1"/>
  <c r="O23" i="1"/>
  <c r="Q23" i="1"/>
  <c r="F35" i="1"/>
  <c r="H35" i="1"/>
  <c r="J35" i="1"/>
  <c r="L35" i="1"/>
  <c r="N35" i="1"/>
  <c r="P35" i="1"/>
  <c r="G35" i="1"/>
  <c r="I35" i="1"/>
  <c r="K35" i="1"/>
  <c r="M35" i="1"/>
  <c r="O35" i="1"/>
  <c r="Q35" i="1"/>
  <c r="F31" i="1"/>
  <c r="H31" i="1"/>
  <c r="J31" i="1"/>
  <c r="L31" i="1"/>
  <c r="N31" i="1"/>
  <c r="P31" i="1"/>
  <c r="G31" i="1"/>
  <c r="I31" i="1"/>
  <c r="K31" i="1"/>
  <c r="M31" i="1"/>
  <c r="O31" i="1"/>
  <c r="Q31" i="1"/>
  <c r="F27" i="1"/>
  <c r="H27" i="1"/>
  <c r="J27" i="1"/>
  <c r="L27" i="1"/>
  <c r="N27" i="1"/>
  <c r="P27" i="1"/>
  <c r="G27" i="1"/>
  <c r="I27" i="1"/>
  <c r="K27" i="1"/>
  <c r="M27" i="1"/>
  <c r="O27" i="1"/>
  <c r="H7" i="1"/>
  <c r="J7" i="1"/>
  <c r="L7" i="1"/>
  <c r="N7" i="1"/>
  <c r="P7" i="1"/>
  <c r="G7" i="1"/>
  <c r="I7" i="1"/>
  <c r="K7" i="1"/>
  <c r="M7" i="1"/>
  <c r="O7" i="1"/>
  <c r="Q7" i="1"/>
  <c r="F7" i="1"/>
  <c r="C49" i="1" l="1"/>
  <c r="C48" i="1"/>
  <c r="C47" i="1"/>
  <c r="C46" i="1"/>
  <c r="C45" i="1"/>
  <c r="C44" i="1"/>
  <c r="C42" i="1"/>
  <c r="C43" i="1"/>
  <c r="C50" i="1" l="1"/>
  <c r="J1" i="1" s="1"/>
</calcChain>
</file>

<file path=xl/sharedStrings.xml><?xml version="1.0" encoding="utf-8"?>
<sst xmlns="http://schemas.openxmlformats.org/spreadsheetml/2006/main" count="100" uniqueCount="36">
  <si>
    <t>جدولة الدفعات</t>
  </si>
  <si>
    <t xml:space="preserve">المنتج </t>
  </si>
  <si>
    <t xml:space="preserve">الدفعات </t>
  </si>
  <si>
    <t>الدفعة 01</t>
  </si>
  <si>
    <t>الدفعة 02</t>
  </si>
  <si>
    <t>الدفعة 03</t>
  </si>
  <si>
    <t>الدفعة 04</t>
  </si>
  <si>
    <t>الدفعة 05</t>
  </si>
  <si>
    <t>الدفعة 06</t>
  </si>
  <si>
    <t>الدفعة 07</t>
  </si>
  <si>
    <t>الدفعة 08</t>
  </si>
  <si>
    <t>الدفعة 09</t>
  </si>
  <si>
    <t>الدفعة 10</t>
  </si>
  <si>
    <t>الدفعة 11</t>
  </si>
  <si>
    <t>الدفعة 12</t>
  </si>
  <si>
    <t>تاريخ الدفعة</t>
  </si>
  <si>
    <t>منتج 01</t>
  </si>
  <si>
    <t>منتج 02</t>
  </si>
  <si>
    <t>منتج 03</t>
  </si>
  <si>
    <t>منتج 04</t>
  </si>
  <si>
    <t>حالة الدفعة</t>
  </si>
  <si>
    <t>تاريخ اليوم</t>
  </si>
  <si>
    <t xml:space="preserve">إجمالي </t>
  </si>
  <si>
    <t>المبلغ</t>
  </si>
  <si>
    <t>المتبقي</t>
  </si>
  <si>
    <t>التحقق</t>
  </si>
  <si>
    <t>المبلغ المطلوب</t>
  </si>
  <si>
    <t>دفعة مقدمة</t>
  </si>
  <si>
    <t>التفاصيل</t>
  </si>
  <si>
    <t>إجمالي الدفعات المستحقة حتي تاريخ اليوم =</t>
  </si>
  <si>
    <t>تفاصيل إجمالي الدفعات المستحقة حتي تاريخ اليوم</t>
  </si>
  <si>
    <t>الدفعات</t>
  </si>
  <si>
    <t>منتج 05</t>
  </si>
  <si>
    <t>منتج 06</t>
  </si>
  <si>
    <t>منتج 07</t>
  </si>
  <si>
    <t>منتج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</si>
</sst>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.0_-;\-* #,##0.0_-;_-* &quot;-&quot;??_-;_-@_-"/>
  </numFmts>
  <fonts count="1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22"/>
      <color theme="1"/>
      <name val="Arial"/>
      <family val="2"/>
    </font>
    <font>
      <sz val="10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u/>
      <sz val="10"/>
      <color theme="1"/>
      <name val="Arial"/>
      <family val="2"/>
    </font>
    <font>
      <b/>
      <sz val="10"/>
      <color rgb="FF0000FF"/>
      <name val="Arial"/>
      <family val="2"/>
    </font>
    <font>
      <b/>
      <u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4" fillId="0" borderId="0" xfId="0" applyFont="1"/>
    <xf numFmtId="14" fontId="0" fillId="0" borderId="0" xfId="0" applyNumberForma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5" fillId="0" borderId="5" xfId="0" applyFont="1" applyBorder="1"/>
    <xf numFmtId="14" fontId="5" fillId="0" borderId="5" xfId="0" applyNumberFormat="1" applyFont="1" applyBorder="1"/>
    <xf numFmtId="14" fontId="5" fillId="0" borderId="6" xfId="0" applyNumberFormat="1" applyFont="1" applyBorder="1"/>
    <xf numFmtId="0" fontId="0" fillId="0" borderId="9" xfId="0" applyFont="1" applyBorder="1"/>
    <xf numFmtId="0" fontId="0" fillId="0" borderId="9" xfId="0" applyBorder="1"/>
    <xf numFmtId="0" fontId="0" fillId="0" borderId="10" xfId="0" applyBorder="1"/>
    <xf numFmtId="14" fontId="6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0" borderId="12" xfId="0" applyFont="1" applyBorder="1"/>
    <xf numFmtId="43" fontId="2" fillId="0" borderId="12" xfId="1" applyFont="1" applyBorder="1"/>
    <xf numFmtId="43" fontId="2" fillId="0" borderId="13" xfId="1" applyFont="1" applyBorder="1"/>
    <xf numFmtId="0" fontId="0" fillId="0" borderId="14" xfId="0" applyBorder="1" applyAlignment="1">
      <alignment vertical="center"/>
    </xf>
    <xf numFmtId="0" fontId="7" fillId="0" borderId="14" xfId="0" applyFont="1" applyBorder="1"/>
    <xf numFmtId="164" fontId="1" fillId="0" borderId="14" xfId="1" applyNumberFormat="1" applyFont="1" applyBorder="1"/>
    <xf numFmtId="164" fontId="7" fillId="0" borderId="14" xfId="1" applyNumberFormat="1" applyFont="1" applyBorder="1"/>
    <xf numFmtId="0" fontId="5" fillId="0" borderId="12" xfId="0" applyFont="1" applyBorder="1"/>
    <xf numFmtId="4" fontId="5" fillId="0" borderId="12" xfId="0" applyNumberFormat="1" applyFont="1" applyBorder="1"/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" fontId="8" fillId="0" borderId="16" xfId="0" applyNumberFormat="1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9" fillId="0" borderId="19" xfId="0" applyFont="1" applyBorder="1" applyAlignment="1">
      <alignment horizontal="center" vertical="center"/>
    </xf>
    <xf numFmtId="4" fontId="10" fillId="0" borderId="20" xfId="0" applyNumberFormat="1" applyFont="1" applyBorder="1" applyAlignment="1">
      <alignment horizontal="center" vertical="center"/>
    </xf>
    <xf numFmtId="4" fontId="5" fillId="0" borderId="13" xfId="0" applyNumberFormat="1" applyFont="1" applyBorder="1"/>
    <xf numFmtId="0" fontId="3" fillId="0" borderId="0" xfId="0" applyFont="1" applyAlignment="1">
      <alignment horizontal="left"/>
    </xf>
    <xf numFmtId="164" fontId="2" fillId="0" borderId="0" xfId="0" applyNumberFormat="1" applyFont="1"/>
  </cellXfs>
  <cellStyles count="2">
    <cellStyle name="Comma" xfId="1" builtinId="3"/>
    <cellStyle name="Normal" xfId="0" builtinId="0"/>
  </cellStyles>
  <dxfs count="71">
    <dxf>
      <fill>
        <patternFill>
          <bgColor rgb="FFFF5050"/>
        </patternFill>
      </fill>
    </dxf>
    <dxf>
      <fill>
        <patternFill>
          <bgColor rgb="FFFF0000"/>
        </patternFill>
      </fill>
    </dxf>
    <dxf>
      <fill>
        <patternFill>
          <bgColor rgb="FFFF5050"/>
        </patternFill>
      </fill>
    </dxf>
    <dxf>
      <fill>
        <patternFill>
          <bgColor rgb="FFFF000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0000"/>
        </patternFill>
      </fill>
    </dxf>
    <dxf>
      <fill>
        <patternFill>
          <bgColor rgb="FFFF5050"/>
        </patternFill>
      </fill>
    </dxf>
    <dxf>
      <fill>
        <patternFill>
          <bgColor rgb="FFFF0000"/>
        </patternFill>
      </fill>
    </dxf>
    <dxf>
      <fill>
        <patternFill>
          <bgColor rgb="FFFF5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rgb="FF99FFCC"/>
        </patternFill>
      </fill>
    </dxf>
    <dxf>
      <fill>
        <patternFill>
          <bgColor rgb="FFFF505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505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50"/>
  <sheetViews>
    <sheetView rightToLeft="1" tabSelected="1" workbookViewId="0">
      <selection activeCell="L15" sqref="L15"/>
    </sheetView>
  </sheetViews>
  <sheetFormatPr defaultRowHeight="12.75" x14ac:dyDescent="0.2"/>
  <cols>
    <col min="1" max="1" width="4.140625" customWidth="1"/>
    <col min="2" max="2" width="9.85546875" customWidth="1"/>
    <col min="3" max="3" width="10.42578125" bestFit="1" customWidth="1"/>
    <col min="4" max="4" width="12.5703125" customWidth="1"/>
    <col min="5" max="5" width="10.42578125" bestFit="1" customWidth="1"/>
    <col min="6" max="16" width="10.140625" bestFit="1" customWidth="1"/>
    <col min="17" max="17" width="11.28515625" bestFit="1" customWidth="1"/>
  </cols>
  <sheetData>
    <row r="1" spans="1:17" ht="28.5" thickBot="1" x14ac:dyDescent="0.45">
      <c r="A1" s="2" t="s">
        <v>0</v>
      </c>
      <c r="I1" s="36" t="s">
        <v>29</v>
      </c>
      <c r="J1" s="37">
        <f ca="1">C50</f>
        <v>24600</v>
      </c>
      <c r="P1" s="14" t="s">
        <v>21</v>
      </c>
      <c r="Q1" s="13">
        <f ca="1">TODAY()</f>
        <v>41018</v>
      </c>
    </row>
    <row r="2" spans="1:17" ht="13.5" thickBot="1" x14ac:dyDescent="0.25"/>
    <row r="3" spans="1:17" ht="13.5" thickBot="1" x14ac:dyDescent="0.25">
      <c r="B3" s="4" t="s">
        <v>1</v>
      </c>
      <c r="C3" s="31" t="s">
        <v>28</v>
      </c>
      <c r="D3" s="32"/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6" t="s">
        <v>14</v>
      </c>
    </row>
    <row r="4" spans="1:17" x14ac:dyDescent="0.2">
      <c r="B4" s="28" t="s">
        <v>16</v>
      </c>
      <c r="C4" s="24" t="s">
        <v>23</v>
      </c>
      <c r="D4" s="26">
        <v>15000</v>
      </c>
      <c r="E4" s="7" t="s">
        <v>15</v>
      </c>
      <c r="F4" s="8">
        <v>40725</v>
      </c>
      <c r="G4" s="8">
        <v>40756</v>
      </c>
      <c r="H4" s="8">
        <v>40787</v>
      </c>
      <c r="I4" s="8">
        <v>40817</v>
      </c>
      <c r="J4" s="8">
        <v>40848</v>
      </c>
      <c r="K4" s="8">
        <v>40878</v>
      </c>
      <c r="L4" s="8">
        <v>40909</v>
      </c>
      <c r="M4" s="8">
        <v>40940</v>
      </c>
      <c r="N4" s="8">
        <v>40969</v>
      </c>
      <c r="O4" s="8">
        <v>41000</v>
      </c>
      <c r="P4" s="8">
        <v>41030</v>
      </c>
      <c r="Q4" s="9">
        <v>41061</v>
      </c>
    </row>
    <row r="5" spans="1:17" x14ac:dyDescent="0.2">
      <c r="B5" s="29"/>
      <c r="C5" s="25" t="s">
        <v>27</v>
      </c>
      <c r="D5" s="27">
        <v>5000</v>
      </c>
      <c r="E5" s="22" t="s">
        <v>26</v>
      </c>
      <c r="F5" s="23">
        <v>900</v>
      </c>
      <c r="G5" s="23">
        <v>900</v>
      </c>
      <c r="H5" s="23">
        <v>900</v>
      </c>
      <c r="I5" s="23">
        <v>900</v>
      </c>
      <c r="J5" s="23">
        <v>900</v>
      </c>
      <c r="K5" s="23">
        <v>900</v>
      </c>
      <c r="L5" s="23">
        <v>900</v>
      </c>
      <c r="M5" s="23">
        <v>900</v>
      </c>
      <c r="N5" s="23">
        <v>900</v>
      </c>
      <c r="O5" s="23">
        <v>900</v>
      </c>
      <c r="P5" s="23">
        <v>900</v>
      </c>
      <c r="Q5" s="35">
        <v>100</v>
      </c>
    </row>
    <row r="6" spans="1:17" x14ac:dyDescent="0.2">
      <c r="B6" s="29"/>
      <c r="C6" s="25" t="s">
        <v>24</v>
      </c>
      <c r="D6" s="27">
        <f>D4-D5</f>
        <v>10000</v>
      </c>
      <c r="E6" s="15" t="s">
        <v>31</v>
      </c>
      <c r="F6" s="16">
        <v>900</v>
      </c>
      <c r="G6" s="16">
        <v>900</v>
      </c>
      <c r="H6" s="16">
        <v>900</v>
      </c>
      <c r="I6" s="16">
        <v>900</v>
      </c>
      <c r="J6" s="16">
        <v>900</v>
      </c>
      <c r="K6" s="16">
        <v>900</v>
      </c>
      <c r="L6" s="16"/>
      <c r="M6" s="16"/>
      <c r="N6" s="16"/>
      <c r="O6" s="16"/>
      <c r="P6" s="16"/>
      <c r="Q6" s="17"/>
    </row>
    <row r="7" spans="1:17" ht="13.5" thickBot="1" x14ac:dyDescent="0.25">
      <c r="B7" s="30"/>
      <c r="C7" s="33" t="s">
        <v>25</v>
      </c>
      <c r="D7" s="34" t="str">
        <f>IF(D6=0,"",IF(D6=SUM(F5:Q5),"صحيح","خطأ"))</f>
        <v>صحيح</v>
      </c>
      <c r="E7" s="10" t="s">
        <v>20</v>
      </c>
      <c r="F7" s="11" t="str">
        <f ca="1">IF($Q$1&lt;F4,"",IF(F5&gt;F6,"مستحقة","تمت"))</f>
        <v>تمت</v>
      </c>
      <c r="G7" s="11" t="str">
        <f t="shared" ref="G7:Q7" ca="1" si="0">IF($Q$1&lt;G4,"",IF(G5&gt;G6,"مستحقة","تمت"))</f>
        <v>تمت</v>
      </c>
      <c r="H7" s="11" t="str">
        <f t="shared" ca="1" si="0"/>
        <v>تمت</v>
      </c>
      <c r="I7" s="11" t="str">
        <f t="shared" ca="1" si="0"/>
        <v>تمت</v>
      </c>
      <c r="J7" s="11" t="str">
        <f t="shared" ca="1" si="0"/>
        <v>تمت</v>
      </c>
      <c r="K7" s="11" t="str">
        <f t="shared" ca="1" si="0"/>
        <v>تمت</v>
      </c>
      <c r="L7" s="11" t="str">
        <f t="shared" ca="1" si="0"/>
        <v>مستحقة</v>
      </c>
      <c r="M7" s="11" t="str">
        <f t="shared" ca="1" si="0"/>
        <v>مستحقة</v>
      </c>
      <c r="N7" s="11" t="str">
        <f t="shared" ca="1" si="0"/>
        <v>مستحقة</v>
      </c>
      <c r="O7" s="11" t="str">
        <f t="shared" ca="1" si="0"/>
        <v>مستحقة</v>
      </c>
      <c r="P7" s="11" t="str">
        <f t="shared" ca="1" si="0"/>
        <v/>
      </c>
      <c r="Q7" s="12" t="str">
        <f t="shared" ca="1" si="0"/>
        <v/>
      </c>
    </row>
    <row r="8" spans="1:17" x14ac:dyDescent="0.2">
      <c r="B8" s="28" t="s">
        <v>17</v>
      </c>
      <c r="C8" s="24" t="s">
        <v>23</v>
      </c>
      <c r="D8" s="26">
        <v>25000</v>
      </c>
      <c r="E8" s="7" t="s">
        <v>15</v>
      </c>
      <c r="F8" s="8">
        <v>40878</v>
      </c>
      <c r="G8" s="8">
        <v>40909</v>
      </c>
      <c r="H8" s="8">
        <v>40940</v>
      </c>
      <c r="I8" s="8">
        <v>40969</v>
      </c>
      <c r="J8" s="8">
        <v>41000</v>
      </c>
      <c r="K8" s="8">
        <v>41030</v>
      </c>
      <c r="L8" s="8">
        <v>41061</v>
      </c>
      <c r="M8" s="8">
        <v>41091</v>
      </c>
      <c r="N8" s="8">
        <v>41122</v>
      </c>
      <c r="O8" s="8">
        <v>41153</v>
      </c>
      <c r="P8" s="8">
        <v>41183</v>
      </c>
      <c r="Q8" s="9">
        <v>41214</v>
      </c>
    </row>
    <row r="9" spans="1:17" x14ac:dyDescent="0.2">
      <c r="B9" s="29"/>
      <c r="C9" s="25" t="s">
        <v>27</v>
      </c>
      <c r="D9" s="27">
        <v>8000</v>
      </c>
      <c r="E9" s="22" t="s">
        <v>26</v>
      </c>
      <c r="F9" s="23">
        <v>1500</v>
      </c>
      <c r="G9" s="23">
        <v>1500</v>
      </c>
      <c r="H9" s="23">
        <v>1500</v>
      </c>
      <c r="I9" s="23">
        <v>1500</v>
      </c>
      <c r="J9" s="23">
        <v>1500</v>
      </c>
      <c r="K9" s="23">
        <v>1500</v>
      </c>
      <c r="L9" s="23">
        <v>1500</v>
      </c>
      <c r="M9" s="23">
        <v>1500</v>
      </c>
      <c r="N9" s="23">
        <v>1500</v>
      </c>
      <c r="O9" s="23">
        <v>1500</v>
      </c>
      <c r="P9" s="23">
        <v>1500</v>
      </c>
      <c r="Q9" s="35">
        <v>500</v>
      </c>
    </row>
    <row r="10" spans="1:17" x14ac:dyDescent="0.2">
      <c r="B10" s="29"/>
      <c r="C10" s="25" t="s">
        <v>24</v>
      </c>
      <c r="D10" s="27">
        <f>D8-D9</f>
        <v>17000</v>
      </c>
      <c r="E10" s="15" t="s">
        <v>31</v>
      </c>
      <c r="F10" s="16">
        <v>1500</v>
      </c>
      <c r="G10" s="16">
        <v>1500</v>
      </c>
      <c r="H10" s="16"/>
      <c r="I10" s="16"/>
      <c r="J10" s="16"/>
      <c r="K10" s="16"/>
      <c r="L10" s="16"/>
      <c r="M10" s="16"/>
      <c r="N10" s="16"/>
      <c r="O10" s="16"/>
      <c r="P10" s="16"/>
      <c r="Q10" s="17"/>
    </row>
    <row r="11" spans="1:17" ht="13.5" thickBot="1" x14ac:dyDescent="0.25">
      <c r="B11" s="30"/>
      <c r="C11" s="33" t="s">
        <v>25</v>
      </c>
      <c r="D11" s="34" t="str">
        <f>IF(D10=0,"",IF(D10=SUM(F9:Q9),"صحيح","خطأ"))</f>
        <v>صحيح</v>
      </c>
      <c r="E11" s="10" t="s">
        <v>20</v>
      </c>
      <c r="F11" s="11" t="str">
        <f t="shared" ref="F11" ca="1" si="1">IF($Q$1&lt;F8,"",IF(F9&gt;F10,"مستحقة","تمت"))</f>
        <v>تمت</v>
      </c>
      <c r="G11" s="11" t="str">
        <f t="shared" ref="G11" ca="1" si="2">IF($Q$1&lt;G8,"",IF(G9&gt;G10,"مستحقة","تمت"))</f>
        <v>تمت</v>
      </c>
      <c r="H11" s="11" t="str">
        <f t="shared" ref="H11" ca="1" si="3">IF($Q$1&lt;H8,"",IF(H9&gt;H10,"مستحقة","تمت"))</f>
        <v>مستحقة</v>
      </c>
      <c r="I11" s="11" t="str">
        <f t="shared" ref="I11" ca="1" si="4">IF($Q$1&lt;I8,"",IF(I9&gt;I10,"مستحقة","تمت"))</f>
        <v>مستحقة</v>
      </c>
      <c r="J11" s="11" t="str">
        <f t="shared" ref="J11" ca="1" si="5">IF($Q$1&lt;J8,"",IF(J9&gt;J10,"مستحقة","تمت"))</f>
        <v>مستحقة</v>
      </c>
      <c r="K11" s="11" t="str">
        <f t="shared" ref="K11" ca="1" si="6">IF($Q$1&lt;K8,"",IF(K9&gt;K10,"مستحقة","تمت"))</f>
        <v/>
      </c>
      <c r="L11" s="11" t="str">
        <f t="shared" ref="L11" ca="1" si="7">IF($Q$1&lt;L8,"",IF(L9&gt;L10,"مستحقة","تمت"))</f>
        <v/>
      </c>
      <c r="M11" s="11" t="str">
        <f t="shared" ref="M11" ca="1" si="8">IF($Q$1&lt;M8,"",IF(M9&gt;M10,"مستحقة","تمت"))</f>
        <v/>
      </c>
      <c r="N11" s="11" t="str">
        <f t="shared" ref="N11" ca="1" si="9">IF($Q$1&lt;N8,"",IF(N9&gt;N10,"مستحقة","تمت"))</f>
        <v/>
      </c>
      <c r="O11" s="11" t="str">
        <f t="shared" ref="O11" ca="1" si="10">IF($Q$1&lt;O8,"",IF(O9&gt;O10,"مستحقة","تمت"))</f>
        <v/>
      </c>
      <c r="P11" s="11" t="str">
        <f t="shared" ref="P11" ca="1" si="11">IF($Q$1&lt;P8,"",IF(P9&gt;P10,"مستحقة","تمت"))</f>
        <v/>
      </c>
      <c r="Q11" s="12" t="str">
        <f t="shared" ref="Q11" ca="1" si="12">IF($Q$1&lt;Q8,"",IF(Q9&gt;Q10,"مستحقة","تمت"))</f>
        <v/>
      </c>
    </row>
    <row r="12" spans="1:17" x14ac:dyDescent="0.2">
      <c r="B12" s="28" t="s">
        <v>18</v>
      </c>
      <c r="C12" s="24" t="s">
        <v>23</v>
      </c>
      <c r="D12" s="26">
        <v>10000</v>
      </c>
      <c r="E12" s="7" t="s">
        <v>15</v>
      </c>
      <c r="F12" s="8">
        <v>40664</v>
      </c>
      <c r="G12" s="8">
        <v>40695</v>
      </c>
      <c r="H12" s="8">
        <v>40725</v>
      </c>
      <c r="I12" s="8">
        <v>40756</v>
      </c>
      <c r="J12" s="8">
        <v>40787</v>
      </c>
      <c r="K12" s="8">
        <v>40817</v>
      </c>
      <c r="L12" s="8">
        <v>40848</v>
      </c>
      <c r="M12" s="8">
        <v>40878</v>
      </c>
      <c r="N12" s="8">
        <v>40909</v>
      </c>
      <c r="O12" s="8">
        <v>40940</v>
      </c>
      <c r="P12" s="8">
        <v>40969</v>
      </c>
      <c r="Q12" s="9">
        <v>41000</v>
      </c>
    </row>
    <row r="13" spans="1:17" x14ac:dyDescent="0.2">
      <c r="B13" s="29"/>
      <c r="C13" s="25" t="s">
        <v>27</v>
      </c>
      <c r="D13" s="27">
        <v>5000</v>
      </c>
      <c r="E13" s="22" t="s">
        <v>26</v>
      </c>
      <c r="F13" s="23">
        <v>900</v>
      </c>
      <c r="G13" s="23">
        <v>900</v>
      </c>
      <c r="H13" s="23">
        <v>900</v>
      </c>
      <c r="I13" s="23">
        <v>900</v>
      </c>
      <c r="J13" s="23">
        <v>900</v>
      </c>
      <c r="K13" s="23">
        <v>900</v>
      </c>
      <c r="L13" s="23">
        <v>900</v>
      </c>
      <c r="M13" s="23">
        <v>900</v>
      </c>
      <c r="N13" s="23">
        <v>900</v>
      </c>
      <c r="O13" s="23">
        <v>900</v>
      </c>
      <c r="P13" s="23">
        <v>900</v>
      </c>
      <c r="Q13" s="35">
        <v>100</v>
      </c>
    </row>
    <row r="14" spans="1:17" x14ac:dyDescent="0.2">
      <c r="B14" s="29"/>
      <c r="C14" s="25" t="s">
        <v>24</v>
      </c>
      <c r="D14" s="27">
        <f>D12-D13</f>
        <v>5000</v>
      </c>
      <c r="E14" s="15" t="s">
        <v>31</v>
      </c>
      <c r="F14" s="16">
        <v>900</v>
      </c>
      <c r="G14" s="16">
        <v>900</v>
      </c>
      <c r="H14" s="16">
        <v>900</v>
      </c>
      <c r="I14" s="16">
        <v>900</v>
      </c>
      <c r="J14" s="16">
        <v>900</v>
      </c>
      <c r="K14" s="16">
        <v>900</v>
      </c>
      <c r="L14" s="16">
        <v>900</v>
      </c>
      <c r="M14" s="16">
        <v>900</v>
      </c>
      <c r="N14" s="16">
        <v>900</v>
      </c>
      <c r="O14" s="16"/>
      <c r="P14" s="16"/>
      <c r="Q14" s="17"/>
    </row>
    <row r="15" spans="1:17" ht="13.5" thickBot="1" x14ac:dyDescent="0.25">
      <c r="B15" s="30"/>
      <c r="C15" s="33" t="s">
        <v>25</v>
      </c>
      <c r="D15" s="34" t="str">
        <f>IF(D14=0,"",IF(D14=SUM(F13:Q13),"صحيح","خطأ"))</f>
        <v>خطأ</v>
      </c>
      <c r="E15" s="10" t="s">
        <v>20</v>
      </c>
      <c r="F15" s="11" t="str">
        <f t="shared" ref="F15" ca="1" si="13">IF($Q$1&lt;F12,"",IF(F13&gt;F14,"مستحقة","تمت"))</f>
        <v>تمت</v>
      </c>
      <c r="G15" s="11" t="str">
        <f t="shared" ref="G15" ca="1" si="14">IF($Q$1&lt;G12,"",IF(G13&gt;G14,"مستحقة","تمت"))</f>
        <v>تمت</v>
      </c>
      <c r="H15" s="11" t="str">
        <f t="shared" ref="H15" ca="1" si="15">IF($Q$1&lt;H12,"",IF(H13&gt;H14,"مستحقة","تمت"))</f>
        <v>تمت</v>
      </c>
      <c r="I15" s="11" t="str">
        <f t="shared" ref="I15" ca="1" si="16">IF($Q$1&lt;I12,"",IF(I13&gt;I14,"مستحقة","تمت"))</f>
        <v>تمت</v>
      </c>
      <c r="J15" s="11" t="str">
        <f t="shared" ref="J15" ca="1" si="17">IF($Q$1&lt;J12,"",IF(J13&gt;J14,"مستحقة","تمت"))</f>
        <v>تمت</v>
      </c>
      <c r="K15" s="11" t="str">
        <f t="shared" ref="K15" ca="1" si="18">IF($Q$1&lt;K12,"",IF(K13&gt;K14,"مستحقة","تمت"))</f>
        <v>تمت</v>
      </c>
      <c r="L15" s="11" t="str">
        <f t="shared" ref="L15" ca="1" si="19">IF($Q$1&lt;L12,"",IF(L13&gt;L14,"مستحقة","تمت"))</f>
        <v>تمت</v>
      </c>
      <c r="M15" s="11" t="str">
        <f t="shared" ref="M15" ca="1" si="20">IF($Q$1&lt;M12,"",IF(M13&gt;M14,"مستحقة","تمت"))</f>
        <v>تمت</v>
      </c>
      <c r="N15" s="11" t="str">
        <f t="shared" ref="N15" ca="1" si="21">IF($Q$1&lt;N12,"",IF(N13&gt;N14,"مستحقة","تمت"))</f>
        <v>تمت</v>
      </c>
      <c r="O15" s="11" t="str">
        <f t="shared" ref="O15" ca="1" si="22">IF($Q$1&lt;O12,"",IF(O13&gt;O14,"مستحقة","تمت"))</f>
        <v>مستحقة</v>
      </c>
      <c r="P15" s="11" t="str">
        <f t="shared" ref="P15" ca="1" si="23">IF($Q$1&lt;P12,"",IF(P13&gt;P14,"مستحقة","تمت"))</f>
        <v>مستحقة</v>
      </c>
      <c r="Q15" s="12" t="str">
        <f t="shared" ref="Q15" ca="1" si="24">IF($Q$1&lt;Q12,"",IF(Q13&gt;Q14,"مستحقة","تمت"))</f>
        <v>مستحقة</v>
      </c>
    </row>
    <row r="16" spans="1:17" x14ac:dyDescent="0.2">
      <c r="B16" s="28" t="s">
        <v>19</v>
      </c>
      <c r="C16" s="24" t="s">
        <v>23</v>
      </c>
      <c r="D16" s="26">
        <v>25000</v>
      </c>
      <c r="E16" s="7" t="s">
        <v>15</v>
      </c>
      <c r="F16" s="8">
        <v>40878</v>
      </c>
      <c r="G16" s="8">
        <v>40909</v>
      </c>
      <c r="H16" s="8">
        <v>40940</v>
      </c>
      <c r="I16" s="8">
        <v>40969</v>
      </c>
      <c r="J16" s="8">
        <v>41000</v>
      </c>
      <c r="K16" s="8">
        <v>41030</v>
      </c>
      <c r="L16" s="8">
        <v>41061</v>
      </c>
      <c r="M16" s="8">
        <v>41091</v>
      </c>
      <c r="N16" s="8">
        <v>41122</v>
      </c>
      <c r="O16" s="8">
        <v>41153</v>
      </c>
      <c r="P16" s="8">
        <v>41183</v>
      </c>
      <c r="Q16" s="9">
        <v>41214</v>
      </c>
    </row>
    <row r="17" spans="2:17" x14ac:dyDescent="0.2">
      <c r="B17" s="29"/>
      <c r="C17" s="25" t="s">
        <v>27</v>
      </c>
      <c r="D17" s="27">
        <v>8000</v>
      </c>
      <c r="E17" s="22" t="s">
        <v>26</v>
      </c>
      <c r="F17" s="23">
        <v>1500</v>
      </c>
      <c r="G17" s="23">
        <v>1500</v>
      </c>
      <c r="H17" s="23">
        <v>1500</v>
      </c>
      <c r="I17" s="23">
        <v>1500</v>
      </c>
      <c r="J17" s="23">
        <v>1500</v>
      </c>
      <c r="K17" s="23">
        <v>1500</v>
      </c>
      <c r="L17" s="23">
        <v>1500</v>
      </c>
      <c r="M17" s="23">
        <v>1500</v>
      </c>
      <c r="N17" s="23">
        <v>1500</v>
      </c>
      <c r="O17" s="23">
        <v>1500</v>
      </c>
      <c r="P17" s="23">
        <v>1500</v>
      </c>
      <c r="Q17" s="35">
        <v>500</v>
      </c>
    </row>
    <row r="18" spans="2:17" x14ac:dyDescent="0.2">
      <c r="B18" s="29"/>
      <c r="C18" s="25" t="s">
        <v>24</v>
      </c>
      <c r="D18" s="27">
        <f>D16-D17</f>
        <v>17000</v>
      </c>
      <c r="E18" s="15" t="s">
        <v>31</v>
      </c>
      <c r="F18" s="16">
        <v>1500</v>
      </c>
      <c r="G18" s="16">
        <v>1500</v>
      </c>
      <c r="H18" s="16"/>
      <c r="I18" s="16"/>
      <c r="J18" s="16"/>
      <c r="K18" s="16"/>
      <c r="L18" s="16"/>
      <c r="M18" s="16"/>
      <c r="N18" s="16"/>
      <c r="O18" s="16"/>
      <c r="P18" s="16"/>
      <c r="Q18" s="17"/>
    </row>
    <row r="19" spans="2:17" ht="13.5" thickBot="1" x14ac:dyDescent="0.25">
      <c r="B19" s="30"/>
      <c r="C19" s="33" t="s">
        <v>25</v>
      </c>
      <c r="D19" s="34" t="str">
        <f>IF(D18=0,"",IF(D18=SUM(F17:Q17),"صحيح","خطأ"))</f>
        <v>صحيح</v>
      </c>
      <c r="E19" s="10" t="s">
        <v>20</v>
      </c>
      <c r="F19" s="11" t="str">
        <f t="shared" ref="F19" ca="1" si="25">IF($Q$1&lt;F16,"",IF(F17&gt;F18,"مستحقة","تمت"))</f>
        <v>تمت</v>
      </c>
      <c r="G19" s="11" t="str">
        <f t="shared" ref="G19" ca="1" si="26">IF($Q$1&lt;G16,"",IF(G17&gt;G18,"مستحقة","تمت"))</f>
        <v>تمت</v>
      </c>
      <c r="H19" s="11" t="str">
        <f t="shared" ref="H19" ca="1" si="27">IF($Q$1&lt;H16,"",IF(H17&gt;H18,"مستحقة","تمت"))</f>
        <v>مستحقة</v>
      </c>
      <c r="I19" s="11" t="str">
        <f t="shared" ref="I19" ca="1" si="28">IF($Q$1&lt;I16,"",IF(I17&gt;I18,"مستحقة","تمت"))</f>
        <v>مستحقة</v>
      </c>
      <c r="J19" s="11" t="str">
        <f t="shared" ref="J19" ca="1" si="29">IF($Q$1&lt;J16,"",IF(J17&gt;J18,"مستحقة","تمت"))</f>
        <v>مستحقة</v>
      </c>
      <c r="K19" s="11" t="str">
        <f t="shared" ref="K19" ca="1" si="30">IF($Q$1&lt;K16,"",IF(K17&gt;K18,"مستحقة","تمت"))</f>
        <v/>
      </c>
      <c r="L19" s="11" t="str">
        <f t="shared" ref="L19" ca="1" si="31">IF($Q$1&lt;L16,"",IF(L17&gt;L18,"مستحقة","تمت"))</f>
        <v/>
      </c>
      <c r="M19" s="11" t="str">
        <f t="shared" ref="M19" ca="1" si="32">IF($Q$1&lt;M16,"",IF(M17&gt;M18,"مستحقة","تمت"))</f>
        <v/>
      </c>
      <c r="N19" s="11" t="str">
        <f t="shared" ref="N19" ca="1" si="33">IF($Q$1&lt;N16,"",IF(N17&gt;N18,"مستحقة","تمت"))</f>
        <v/>
      </c>
      <c r="O19" s="11" t="str">
        <f t="shared" ref="O19" ca="1" si="34">IF($Q$1&lt;O16,"",IF(O17&gt;O18,"مستحقة","تمت"))</f>
        <v/>
      </c>
      <c r="P19" s="11" t="str">
        <f t="shared" ref="P19" ca="1" si="35">IF($Q$1&lt;P16,"",IF(P17&gt;P18,"مستحقة","تمت"))</f>
        <v/>
      </c>
      <c r="Q19" s="12" t="str">
        <f t="shared" ref="Q19" ca="1" si="36">IF($Q$1&lt;Q16,"",IF(Q17&gt;Q18,"مستحقة","تمت"))</f>
        <v/>
      </c>
    </row>
    <row r="20" spans="2:17" x14ac:dyDescent="0.2">
      <c r="B20" s="28" t="s">
        <v>32</v>
      </c>
      <c r="C20" s="24" t="s">
        <v>23</v>
      </c>
      <c r="D20" s="26">
        <v>10000</v>
      </c>
      <c r="E20" s="7" t="s">
        <v>15</v>
      </c>
      <c r="F20" s="8">
        <v>40664</v>
      </c>
      <c r="G20" s="8">
        <v>40695</v>
      </c>
      <c r="H20" s="8">
        <v>40725</v>
      </c>
      <c r="I20" s="8">
        <v>40756</v>
      </c>
      <c r="J20" s="8">
        <v>40787</v>
      </c>
      <c r="K20" s="8">
        <v>40817</v>
      </c>
      <c r="L20" s="8">
        <v>40848</v>
      </c>
      <c r="M20" s="8">
        <v>40878</v>
      </c>
      <c r="N20" s="8">
        <v>40909</v>
      </c>
      <c r="O20" s="8">
        <v>40940</v>
      </c>
      <c r="P20" s="8">
        <v>40969</v>
      </c>
      <c r="Q20" s="9">
        <v>41000</v>
      </c>
    </row>
    <row r="21" spans="2:17" x14ac:dyDescent="0.2">
      <c r="B21" s="29"/>
      <c r="C21" s="25" t="s">
        <v>27</v>
      </c>
      <c r="D21" s="27">
        <v>5000</v>
      </c>
      <c r="E21" s="22" t="s">
        <v>26</v>
      </c>
      <c r="F21" s="23">
        <v>900</v>
      </c>
      <c r="G21" s="23">
        <v>900</v>
      </c>
      <c r="H21" s="23">
        <v>900</v>
      </c>
      <c r="I21" s="23">
        <v>900</v>
      </c>
      <c r="J21" s="23">
        <v>900</v>
      </c>
      <c r="K21" s="23">
        <v>900</v>
      </c>
      <c r="L21" s="23">
        <v>900</v>
      </c>
      <c r="M21" s="23">
        <v>900</v>
      </c>
      <c r="N21" s="23">
        <v>900</v>
      </c>
      <c r="O21" s="23">
        <v>900</v>
      </c>
      <c r="P21" s="23">
        <v>900</v>
      </c>
      <c r="Q21" s="35">
        <v>100</v>
      </c>
    </row>
    <row r="22" spans="2:17" x14ac:dyDescent="0.2">
      <c r="B22" s="29"/>
      <c r="C22" s="25" t="s">
        <v>24</v>
      </c>
      <c r="D22" s="27">
        <f>D20-D21</f>
        <v>5000</v>
      </c>
      <c r="E22" s="15" t="s">
        <v>31</v>
      </c>
      <c r="F22" s="16">
        <v>900</v>
      </c>
      <c r="G22" s="16">
        <v>900</v>
      </c>
      <c r="H22" s="16">
        <v>900</v>
      </c>
      <c r="I22" s="16">
        <v>900</v>
      </c>
      <c r="J22" s="16">
        <v>900</v>
      </c>
      <c r="K22" s="16">
        <v>900</v>
      </c>
      <c r="L22" s="16">
        <v>900</v>
      </c>
      <c r="M22" s="16">
        <v>900</v>
      </c>
      <c r="N22" s="16">
        <v>900</v>
      </c>
      <c r="O22" s="16"/>
      <c r="P22" s="16"/>
      <c r="Q22" s="17"/>
    </row>
    <row r="23" spans="2:17" ht="13.5" thickBot="1" x14ac:dyDescent="0.25">
      <c r="B23" s="30"/>
      <c r="C23" s="33" t="s">
        <v>25</v>
      </c>
      <c r="D23" s="34" t="str">
        <f>IF(D22=0,"",IF(D22=SUM(F21:Q21),"صحيح","خطأ"))</f>
        <v>خطأ</v>
      </c>
      <c r="E23" s="10" t="s">
        <v>20</v>
      </c>
      <c r="F23" s="11" t="str">
        <f t="shared" ref="F23" ca="1" si="37">IF($Q$1&lt;F20,"",IF(F21&gt;F22,"مستحقة","تمت"))</f>
        <v>تمت</v>
      </c>
      <c r="G23" s="11" t="str">
        <f t="shared" ref="G23" ca="1" si="38">IF($Q$1&lt;G20,"",IF(G21&gt;G22,"مستحقة","تمت"))</f>
        <v>تمت</v>
      </c>
      <c r="H23" s="11" t="str">
        <f t="shared" ref="H23" ca="1" si="39">IF($Q$1&lt;H20,"",IF(H21&gt;H22,"مستحقة","تمت"))</f>
        <v>تمت</v>
      </c>
      <c r="I23" s="11" t="str">
        <f t="shared" ref="I23" ca="1" si="40">IF($Q$1&lt;I20,"",IF(I21&gt;I22,"مستحقة","تمت"))</f>
        <v>تمت</v>
      </c>
      <c r="J23" s="11" t="str">
        <f t="shared" ref="J23" ca="1" si="41">IF($Q$1&lt;J20,"",IF(J21&gt;J22,"مستحقة","تمت"))</f>
        <v>تمت</v>
      </c>
      <c r="K23" s="11" t="str">
        <f t="shared" ref="K23" ca="1" si="42">IF($Q$1&lt;K20,"",IF(K21&gt;K22,"مستحقة","تمت"))</f>
        <v>تمت</v>
      </c>
      <c r="L23" s="11" t="str">
        <f t="shared" ref="L23" ca="1" si="43">IF($Q$1&lt;L20,"",IF(L21&gt;L22,"مستحقة","تمت"))</f>
        <v>تمت</v>
      </c>
      <c r="M23" s="11" t="str">
        <f t="shared" ref="M23" ca="1" si="44">IF($Q$1&lt;M20,"",IF(M21&gt;M22,"مستحقة","تمت"))</f>
        <v>تمت</v>
      </c>
      <c r="N23" s="11" t="str">
        <f t="shared" ref="N23" ca="1" si="45">IF($Q$1&lt;N20,"",IF(N21&gt;N22,"مستحقة","تمت"))</f>
        <v>تمت</v>
      </c>
      <c r="O23" s="11" t="str">
        <f t="shared" ref="O23" ca="1" si="46">IF($Q$1&lt;O20,"",IF(O21&gt;O22,"مستحقة","تمت"))</f>
        <v>مستحقة</v>
      </c>
      <c r="P23" s="11" t="str">
        <f t="shared" ref="P23" ca="1" si="47">IF($Q$1&lt;P20,"",IF(P21&gt;P22,"مستحقة","تمت"))</f>
        <v>مستحقة</v>
      </c>
      <c r="Q23" s="12" t="str">
        <f t="shared" ref="Q23" ca="1" si="48">IF($Q$1&lt;Q20,"",IF(Q21&gt;Q22,"مستحقة","تمت"))</f>
        <v>مستحقة</v>
      </c>
    </row>
    <row r="24" spans="2:17" x14ac:dyDescent="0.2">
      <c r="B24" s="28" t="s">
        <v>33</v>
      </c>
      <c r="C24" s="24" t="s">
        <v>23</v>
      </c>
      <c r="D24" s="26">
        <v>25000</v>
      </c>
      <c r="E24" s="7" t="s">
        <v>15</v>
      </c>
      <c r="F24" s="8">
        <v>40878</v>
      </c>
      <c r="G24" s="8">
        <v>40909</v>
      </c>
      <c r="H24" s="8">
        <v>40940</v>
      </c>
      <c r="I24" s="8">
        <v>40969</v>
      </c>
      <c r="J24" s="8">
        <v>41000</v>
      </c>
      <c r="K24" s="8">
        <v>41030</v>
      </c>
      <c r="L24" s="8">
        <v>41061</v>
      </c>
      <c r="M24" s="8">
        <v>41091</v>
      </c>
      <c r="N24" s="8">
        <v>41122</v>
      </c>
      <c r="O24" s="8">
        <v>41153</v>
      </c>
      <c r="P24" s="8">
        <v>41183</v>
      </c>
      <c r="Q24" s="9">
        <v>41214</v>
      </c>
    </row>
    <row r="25" spans="2:17" x14ac:dyDescent="0.2">
      <c r="B25" s="29"/>
      <c r="C25" s="25" t="s">
        <v>27</v>
      </c>
      <c r="D25" s="27">
        <v>8000</v>
      </c>
      <c r="E25" s="22" t="s">
        <v>26</v>
      </c>
      <c r="F25" s="23">
        <v>1500</v>
      </c>
      <c r="G25" s="23">
        <v>1500</v>
      </c>
      <c r="H25" s="23">
        <v>1500</v>
      </c>
      <c r="I25" s="23">
        <v>1500</v>
      </c>
      <c r="J25" s="23">
        <v>1500</v>
      </c>
      <c r="K25" s="23">
        <v>1500</v>
      </c>
      <c r="L25" s="23">
        <v>1500</v>
      </c>
      <c r="M25" s="23">
        <v>1500</v>
      </c>
      <c r="N25" s="23">
        <v>1500</v>
      </c>
      <c r="O25" s="23">
        <v>1500</v>
      </c>
      <c r="P25" s="23">
        <v>1500</v>
      </c>
      <c r="Q25" s="35">
        <v>500</v>
      </c>
    </row>
    <row r="26" spans="2:17" x14ac:dyDescent="0.2">
      <c r="B26" s="29"/>
      <c r="C26" s="25" t="s">
        <v>24</v>
      </c>
      <c r="D26" s="27">
        <f>D24-D25</f>
        <v>17000</v>
      </c>
      <c r="E26" s="15" t="s">
        <v>31</v>
      </c>
      <c r="F26" s="16">
        <v>1500</v>
      </c>
      <c r="G26" s="16">
        <v>1500</v>
      </c>
      <c r="H26" s="16"/>
      <c r="I26" s="16"/>
      <c r="J26" s="16"/>
      <c r="K26" s="16"/>
      <c r="L26" s="16"/>
      <c r="M26" s="16"/>
      <c r="N26" s="16"/>
      <c r="O26" s="16"/>
      <c r="P26" s="16"/>
      <c r="Q26" s="17"/>
    </row>
    <row r="27" spans="2:17" ht="13.5" thickBot="1" x14ac:dyDescent="0.25">
      <c r="B27" s="30"/>
      <c r="C27" s="33" t="s">
        <v>25</v>
      </c>
      <c r="D27" s="34" t="str">
        <f>IF(D26=0,"",IF(D26=SUM(F25:Q25),"صحيح","خطأ"))</f>
        <v>صحيح</v>
      </c>
      <c r="E27" s="10" t="s">
        <v>20</v>
      </c>
      <c r="F27" s="11" t="str">
        <f t="shared" ref="F27:Q27" ca="1" si="49">IF($Q$1&lt;F24,"",IF(F25&gt;F26,"مستحقة","تمت"))</f>
        <v>تمت</v>
      </c>
      <c r="G27" s="11" t="str">
        <f t="shared" ca="1" si="49"/>
        <v>تمت</v>
      </c>
      <c r="H27" s="11" t="str">
        <f t="shared" ca="1" si="49"/>
        <v>مستحقة</v>
      </c>
      <c r="I27" s="11" t="str">
        <f t="shared" ca="1" si="49"/>
        <v>مستحقة</v>
      </c>
      <c r="J27" s="11" t="str">
        <f t="shared" ca="1" si="49"/>
        <v>مستحقة</v>
      </c>
      <c r="K27" s="11" t="str">
        <f t="shared" ca="1" si="49"/>
        <v/>
      </c>
      <c r="L27" s="11" t="str">
        <f t="shared" ca="1" si="49"/>
        <v/>
      </c>
      <c r="M27" s="11" t="str">
        <f t="shared" ca="1" si="49"/>
        <v/>
      </c>
      <c r="N27" s="11" t="str">
        <f t="shared" ca="1" si="49"/>
        <v/>
      </c>
      <c r="O27" s="11" t="str">
        <f t="shared" ca="1" si="49"/>
        <v/>
      </c>
      <c r="P27" s="11" t="str">
        <f t="shared" ca="1" si="49"/>
        <v/>
      </c>
      <c r="Q27" s="12" t="str">
        <f t="shared" ca="1" si="49"/>
        <v/>
      </c>
    </row>
    <row r="28" spans="2:17" x14ac:dyDescent="0.2">
      <c r="B28" s="28" t="s">
        <v>34</v>
      </c>
      <c r="C28" s="24" t="s">
        <v>23</v>
      </c>
      <c r="D28" s="26">
        <v>10000</v>
      </c>
      <c r="E28" s="7" t="s">
        <v>15</v>
      </c>
      <c r="F28" s="8">
        <v>40664</v>
      </c>
      <c r="G28" s="8">
        <v>40695</v>
      </c>
      <c r="H28" s="8">
        <v>40725</v>
      </c>
      <c r="I28" s="8">
        <v>40756</v>
      </c>
      <c r="J28" s="8">
        <v>40787</v>
      </c>
      <c r="K28" s="8">
        <v>40817</v>
      </c>
      <c r="L28" s="8">
        <v>40848</v>
      </c>
      <c r="M28" s="8">
        <v>40878</v>
      </c>
      <c r="N28" s="8">
        <v>40909</v>
      </c>
      <c r="O28" s="8">
        <v>40940</v>
      </c>
      <c r="P28" s="8">
        <v>40969</v>
      </c>
      <c r="Q28" s="9">
        <v>41000</v>
      </c>
    </row>
    <row r="29" spans="2:17" x14ac:dyDescent="0.2">
      <c r="B29" s="29"/>
      <c r="C29" s="25" t="s">
        <v>27</v>
      </c>
      <c r="D29" s="27">
        <v>5000</v>
      </c>
      <c r="E29" s="22" t="s">
        <v>26</v>
      </c>
      <c r="F29" s="23">
        <v>900</v>
      </c>
      <c r="G29" s="23">
        <v>900</v>
      </c>
      <c r="H29" s="23">
        <v>900</v>
      </c>
      <c r="I29" s="23">
        <v>900</v>
      </c>
      <c r="J29" s="23">
        <v>900</v>
      </c>
      <c r="K29" s="23">
        <v>900</v>
      </c>
      <c r="L29" s="23">
        <v>900</v>
      </c>
      <c r="M29" s="23">
        <v>900</v>
      </c>
      <c r="N29" s="23">
        <v>900</v>
      </c>
      <c r="O29" s="23">
        <v>900</v>
      </c>
      <c r="P29" s="23">
        <v>900</v>
      </c>
      <c r="Q29" s="35">
        <v>100</v>
      </c>
    </row>
    <row r="30" spans="2:17" x14ac:dyDescent="0.2">
      <c r="B30" s="29"/>
      <c r="C30" s="25" t="s">
        <v>24</v>
      </c>
      <c r="D30" s="27">
        <f>D28-D29</f>
        <v>5000</v>
      </c>
      <c r="E30" s="15" t="s">
        <v>31</v>
      </c>
      <c r="F30" s="16">
        <v>900</v>
      </c>
      <c r="G30" s="16">
        <v>900</v>
      </c>
      <c r="H30" s="16">
        <v>900</v>
      </c>
      <c r="I30" s="16">
        <v>900</v>
      </c>
      <c r="J30" s="16">
        <v>900</v>
      </c>
      <c r="K30" s="16">
        <v>900</v>
      </c>
      <c r="L30" s="16">
        <v>900</v>
      </c>
      <c r="M30" s="16">
        <v>900</v>
      </c>
      <c r="N30" s="16">
        <v>900</v>
      </c>
      <c r="O30" s="16"/>
      <c r="P30" s="16"/>
      <c r="Q30" s="17"/>
    </row>
    <row r="31" spans="2:17" ht="13.5" thickBot="1" x14ac:dyDescent="0.25">
      <c r="B31" s="30"/>
      <c r="C31" s="33" t="s">
        <v>25</v>
      </c>
      <c r="D31" s="34" t="str">
        <f>IF(D30=0,"",IF(D30=SUM(F29:Q29),"صحيح","خطأ"))</f>
        <v>خطأ</v>
      </c>
      <c r="E31" s="10" t="s">
        <v>20</v>
      </c>
      <c r="F31" s="11" t="str">
        <f t="shared" ref="F31:Q31" ca="1" si="50">IF($Q$1&lt;F28,"",IF(F29&gt;F30,"مستحقة","تمت"))</f>
        <v>تمت</v>
      </c>
      <c r="G31" s="11" t="str">
        <f t="shared" ca="1" si="50"/>
        <v>تمت</v>
      </c>
      <c r="H31" s="11" t="str">
        <f t="shared" ca="1" si="50"/>
        <v>تمت</v>
      </c>
      <c r="I31" s="11" t="str">
        <f t="shared" ca="1" si="50"/>
        <v>تمت</v>
      </c>
      <c r="J31" s="11" t="str">
        <f t="shared" ca="1" si="50"/>
        <v>تمت</v>
      </c>
      <c r="K31" s="11" t="str">
        <f t="shared" ca="1" si="50"/>
        <v>تمت</v>
      </c>
      <c r="L31" s="11" t="str">
        <f t="shared" ca="1" si="50"/>
        <v>تمت</v>
      </c>
      <c r="M31" s="11" t="str">
        <f t="shared" ca="1" si="50"/>
        <v>تمت</v>
      </c>
      <c r="N31" s="11" t="str">
        <f t="shared" ca="1" si="50"/>
        <v>تمت</v>
      </c>
      <c r="O31" s="11" t="str">
        <f t="shared" ca="1" si="50"/>
        <v>مستحقة</v>
      </c>
      <c r="P31" s="11" t="str">
        <f t="shared" ca="1" si="50"/>
        <v>مستحقة</v>
      </c>
      <c r="Q31" s="12" t="str">
        <f t="shared" ca="1" si="50"/>
        <v>مستحقة</v>
      </c>
    </row>
    <row r="32" spans="2:17" x14ac:dyDescent="0.2">
      <c r="B32" s="28" t="s">
        <v>35</v>
      </c>
      <c r="C32" s="24" t="s">
        <v>23</v>
      </c>
      <c r="D32" s="26">
        <v>30000</v>
      </c>
      <c r="E32" s="7" t="s">
        <v>15</v>
      </c>
      <c r="F32" s="8">
        <v>40923</v>
      </c>
      <c r="G32" s="8">
        <v>40954</v>
      </c>
      <c r="H32" s="8">
        <v>40983</v>
      </c>
      <c r="I32" s="8">
        <v>41014</v>
      </c>
      <c r="J32" s="8">
        <v>41044</v>
      </c>
      <c r="K32" s="8">
        <v>41075</v>
      </c>
      <c r="L32" s="8">
        <v>41105</v>
      </c>
      <c r="M32" s="8">
        <v>41136</v>
      </c>
      <c r="N32" s="8">
        <v>41167</v>
      </c>
      <c r="O32" s="8">
        <v>41197</v>
      </c>
      <c r="P32" s="8">
        <v>41228</v>
      </c>
      <c r="Q32" s="9">
        <v>41258</v>
      </c>
    </row>
    <row r="33" spans="1:17" x14ac:dyDescent="0.2">
      <c r="B33" s="29"/>
      <c r="C33" s="25" t="s">
        <v>27</v>
      </c>
      <c r="D33" s="27">
        <v>10000</v>
      </c>
      <c r="E33" s="22" t="s">
        <v>26</v>
      </c>
      <c r="F33" s="23">
        <v>900</v>
      </c>
      <c r="G33" s="23">
        <v>900</v>
      </c>
      <c r="H33" s="23">
        <v>900</v>
      </c>
      <c r="I33" s="23">
        <v>900</v>
      </c>
      <c r="J33" s="23">
        <v>900</v>
      </c>
      <c r="K33" s="23">
        <v>900</v>
      </c>
      <c r="L33" s="23">
        <v>900</v>
      </c>
      <c r="M33" s="23">
        <v>900</v>
      </c>
      <c r="N33" s="23">
        <v>900</v>
      </c>
      <c r="O33" s="23">
        <v>900</v>
      </c>
      <c r="P33" s="23">
        <v>900</v>
      </c>
      <c r="Q33" s="35">
        <v>100</v>
      </c>
    </row>
    <row r="34" spans="1:17" x14ac:dyDescent="0.2">
      <c r="B34" s="29"/>
      <c r="C34" s="25" t="s">
        <v>24</v>
      </c>
      <c r="D34" s="27">
        <f>D32-D33</f>
        <v>20000</v>
      </c>
      <c r="E34" s="15" t="s">
        <v>31</v>
      </c>
      <c r="F34" s="16">
        <v>900</v>
      </c>
      <c r="G34" s="16">
        <v>900</v>
      </c>
      <c r="H34" s="16"/>
      <c r="I34" s="16"/>
      <c r="J34" s="16"/>
      <c r="K34" s="16"/>
      <c r="L34" s="16"/>
      <c r="M34" s="16"/>
      <c r="N34" s="16"/>
      <c r="O34" s="16"/>
      <c r="P34" s="16"/>
      <c r="Q34" s="17"/>
    </row>
    <row r="35" spans="1:17" ht="13.5" thickBot="1" x14ac:dyDescent="0.25">
      <c r="B35" s="30"/>
      <c r="C35" s="33" t="s">
        <v>25</v>
      </c>
      <c r="D35" s="34" t="str">
        <f>IF(D34=0,"",IF(D34=SUM(F33:Q33),"صحيح","خطأ"))</f>
        <v>خطأ</v>
      </c>
      <c r="E35" s="10" t="s">
        <v>20</v>
      </c>
      <c r="F35" s="11" t="str">
        <f t="shared" ref="F35:Q35" ca="1" si="51">IF($Q$1&lt;F32,"",IF(F33&gt;F34,"مستحقة","تمت"))</f>
        <v>تمت</v>
      </c>
      <c r="G35" s="11" t="str">
        <f t="shared" ca="1" si="51"/>
        <v>تمت</v>
      </c>
      <c r="H35" s="11" t="str">
        <f t="shared" ca="1" si="51"/>
        <v>مستحقة</v>
      </c>
      <c r="I35" s="11" t="str">
        <f t="shared" ca="1" si="51"/>
        <v>مستحقة</v>
      </c>
      <c r="J35" s="11" t="str">
        <f t="shared" ca="1" si="51"/>
        <v/>
      </c>
      <c r="K35" s="11" t="str">
        <f t="shared" ca="1" si="51"/>
        <v/>
      </c>
      <c r="L35" s="11" t="str">
        <f t="shared" ca="1" si="51"/>
        <v/>
      </c>
      <c r="M35" s="11" t="str">
        <f t="shared" ca="1" si="51"/>
        <v/>
      </c>
      <c r="N35" s="11" t="str">
        <f t="shared" ca="1" si="51"/>
        <v/>
      </c>
      <c r="O35" s="11" t="str">
        <f t="shared" ca="1" si="51"/>
        <v/>
      </c>
      <c r="P35" s="11" t="str">
        <f t="shared" ca="1" si="51"/>
        <v/>
      </c>
      <c r="Q35" s="12" t="str">
        <f t="shared" ca="1" si="51"/>
        <v/>
      </c>
    </row>
    <row r="36" spans="1:17" x14ac:dyDescent="0.2">
      <c r="P36" s="3"/>
      <c r="Q36" s="3"/>
    </row>
    <row r="37" spans="1:17" x14ac:dyDescent="0.2">
      <c r="P37" s="3"/>
      <c r="Q37" s="3"/>
    </row>
    <row r="38" spans="1:17" x14ac:dyDescent="0.2">
      <c r="P38" s="3"/>
      <c r="Q38" s="3"/>
    </row>
    <row r="39" spans="1:17" x14ac:dyDescent="0.2">
      <c r="P39" s="3"/>
      <c r="Q39" s="3"/>
    </row>
    <row r="40" spans="1:17" ht="20.25" x14ac:dyDescent="0.3">
      <c r="A40" s="1" t="s">
        <v>30</v>
      </c>
      <c r="P40" s="3"/>
      <c r="Q40" s="3"/>
    </row>
    <row r="42" spans="1:17" x14ac:dyDescent="0.2">
      <c r="B42" s="18" t="s">
        <v>16</v>
      </c>
      <c r="C42" s="20">
        <f ca="1">SUMIF(F7:Q7,"مستحقة",F5:Q5)</f>
        <v>3600</v>
      </c>
    </row>
    <row r="43" spans="1:17" x14ac:dyDescent="0.2">
      <c r="B43" s="18" t="s">
        <v>17</v>
      </c>
      <c r="C43" s="20">
        <f ca="1">SUMIF(F11:Q11,"مستحقة",F9:Q9)</f>
        <v>4500</v>
      </c>
    </row>
    <row r="44" spans="1:17" x14ac:dyDescent="0.2">
      <c r="B44" s="18" t="s">
        <v>18</v>
      </c>
      <c r="C44" s="20">
        <f ca="1">SUMIF(F15:Q15,"مستحقة",F13:Q13)</f>
        <v>1900</v>
      </c>
    </row>
    <row r="45" spans="1:17" x14ac:dyDescent="0.2">
      <c r="B45" s="18" t="s">
        <v>19</v>
      </c>
      <c r="C45" s="20">
        <f ca="1">SUMIF(F19:Q19,"مستحقة",F17:Q17)</f>
        <v>4500</v>
      </c>
    </row>
    <row r="46" spans="1:17" x14ac:dyDescent="0.2">
      <c r="B46" s="18" t="s">
        <v>32</v>
      </c>
      <c r="C46" s="20">
        <f ca="1">SUMIF(F23:Q23,"مستحقة",F21:Q21)</f>
        <v>1900</v>
      </c>
    </row>
    <row r="47" spans="1:17" x14ac:dyDescent="0.2">
      <c r="B47" s="18" t="s">
        <v>33</v>
      </c>
      <c r="C47" s="20">
        <f ca="1">SUMIF(F27:Q27,"مستحقة",F25:Q25)</f>
        <v>4500</v>
      </c>
    </row>
    <row r="48" spans="1:17" x14ac:dyDescent="0.2">
      <c r="B48" s="18" t="s">
        <v>34</v>
      </c>
      <c r="C48" s="20">
        <f ca="1">SUMIF(F31:Q31,"مستحقة",F29:Q29)</f>
        <v>1900</v>
      </c>
    </row>
    <row r="49" spans="2:3" x14ac:dyDescent="0.2">
      <c r="B49" s="18" t="s">
        <v>35</v>
      </c>
      <c r="C49" s="20">
        <f ca="1">SUMIF(F35:Q35,"مستحقة",F33:Q33)</f>
        <v>1800</v>
      </c>
    </row>
    <row r="50" spans="2:3" ht="15" x14ac:dyDescent="0.25">
      <c r="B50" s="19" t="s">
        <v>22</v>
      </c>
      <c r="C50" s="21">
        <f ca="1">SUM(C42:C49)</f>
        <v>24600</v>
      </c>
    </row>
  </sheetData>
  <autoFilter ref="B3:Q35"/>
  <mergeCells count="9">
    <mergeCell ref="B24:B27"/>
    <mergeCell ref="B28:B31"/>
    <mergeCell ref="B32:B35"/>
    <mergeCell ref="B4:B7"/>
    <mergeCell ref="C3:D3"/>
    <mergeCell ref="B16:B19"/>
    <mergeCell ref="B20:B23"/>
    <mergeCell ref="B8:B11"/>
    <mergeCell ref="B12:B15"/>
  </mergeCells>
  <conditionalFormatting sqref="C4:D7 C24:D35">
    <cfRule type="expression" dxfId="8" priority="6">
      <formula>AND($C4="التحقق",$D4&lt;&gt;"صحيح")</formula>
    </cfRule>
  </conditionalFormatting>
  <conditionalFormatting sqref="F4:Q4 F24:Q35">
    <cfRule type="expression" dxfId="7" priority="5">
      <formula>OR(F4="مستحقة",F5="مستحقة",F6="مستحقة",F7="مستحقة")</formula>
    </cfRule>
  </conditionalFormatting>
  <conditionalFormatting sqref="F7:Q7">
    <cfRule type="expression" dxfId="6" priority="9">
      <formula>OR(F7="مستحقة",F24="مستحقة",F25="مستحقة",F26="مستحقة")</formula>
    </cfRule>
  </conditionalFormatting>
  <conditionalFormatting sqref="F6:Q6">
    <cfRule type="expression" dxfId="5" priority="10">
      <formula>OR(F6="مستحقة",F7="مستحقة",F24="مستحقة",F25="مستحقة")</formula>
    </cfRule>
  </conditionalFormatting>
  <conditionalFormatting sqref="F5:Q5">
    <cfRule type="expression" dxfId="4" priority="11">
      <formula>OR(F5="مستحقة",F6="مستحقة",F7="مستحقة",F24="مستحقة")</formula>
    </cfRule>
  </conditionalFormatting>
  <conditionalFormatting sqref="C16:D23">
    <cfRule type="expression" dxfId="3" priority="4">
      <formula>AND($C16="التحقق",$D16&lt;&gt;"صحيح")</formula>
    </cfRule>
  </conditionalFormatting>
  <conditionalFormatting sqref="F16:Q23">
    <cfRule type="expression" dxfId="2" priority="3">
      <formula>OR(F16="مستحقة",F17="مستحقة",F18="مستحقة",F19="مستحقة")</formula>
    </cfRule>
  </conditionalFormatting>
  <conditionalFormatting sqref="C8:D15">
    <cfRule type="expression" dxfId="1" priority="2">
      <formula>AND($C8="التحقق",$D8&lt;&gt;"صحيح")</formula>
    </cfRule>
  </conditionalFormatting>
  <conditionalFormatting sqref="F8:Q15">
    <cfRule type="expression" dxfId="0" priority="1">
      <formula>OR(F8="مستحقة",F9="مستحقة",F10="مستحقة",F11="مستحقة")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2012-04-18T07:35:14Z</dcterms:created>
  <dcterms:modified xsi:type="dcterms:W3CDTF">2012-04-19T06:51:23Z</dcterms:modified>
</cp:coreProperties>
</file>